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4" i="1" l="1"/>
  <c r="G13" i="1"/>
  <c r="I13" i="1" s="1"/>
  <c r="H13" i="1" s="1"/>
  <c r="G11" i="1"/>
  <c r="I11" i="1" s="1"/>
  <c r="H11" i="1" s="1"/>
  <c r="H14" i="1" l="1"/>
  <c r="G14" i="1"/>
  <c r="I14" i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<sst xmlns="http://schemas.openxmlformats.org/spreadsheetml/2006/main" count="39" uniqueCount="37">
  <si>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</si>
  <si>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</si>
  <si>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</si>
  <si>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</si>
  <si>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</si>
  <si>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</si>
  <si>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</si>
  <si>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</si>
  <si>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</si>
  <si>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</si>
  <si>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</si>
  <si>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</si>
  <si>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</si>
  <si>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</si>
  <si>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</si>
  <si>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</si>
  <si>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</si>
  <si>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</si>
  <si>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</si>
  <si>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</si>
  <si>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</si>
  <si>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</si>
  <si>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</si>
  <si>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</si>
  <si>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</si>
  <si>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</si>
  <si>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</si>
  <si>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</si>
  <si>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</si>
  <si>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</si>
  <si>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</si>
  <si>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Система штанг.комплект.длинноход.-сер.800 (насосная установка Rotaflex-800), 
инвентарный № 24-0132060</t>
  </si>
  <si>
    <t>Система штанг.комплект.длинноход.-сер.800 (насосная установка Rotaflex-800),
инвентарный № 24-0132061</t>
  </si>
  <si>
    <t>Система штанг.комплект.длинноход. сер.800 (насосная установка Rotaflex-800), 
инвентарный № 24-0143741</t>
  </si>
  <si>
    <t xml:space="preserve">ХМАО-Югра, Нижневартовский район, производственная территория площадки хранения СНГ (ДНС-25),  максимальная удаленность 50 км от г. Нижневартовска   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</si>
  <si>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невостребованных ликвидных МТР (насосные установки Rotaflex-800) в соответствии с прилагаемой Спецификацией №1</t>
    </r>
  </si>
  <si>
    <t>ЛОТ № СНГ-НВЛ-11/12.10.19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</si>
</sst>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70" zoomScaleNormal="60" zoomScaleSheetLayoutView="70" workbookViewId="0">
      <selection activeCell="A8" sqref="A8:J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36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35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64.5" customHeight="1" x14ac:dyDescent="0.25">
      <c r="A11" s="33">
        <v>1</v>
      </c>
      <c r="B11" s="32" t="s">
        <v>31</v>
      </c>
      <c r="C11" s="64" t="s">
        <v>34</v>
      </c>
      <c r="D11" s="33" t="s">
        <v>29</v>
      </c>
      <c r="E11" s="53">
        <v>1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30</v>
      </c>
    </row>
    <row r="12" spans="1:12" s="24" customFormat="1" ht="64.5" customHeight="1" x14ac:dyDescent="0.25">
      <c r="A12" s="33">
        <v>2</v>
      </c>
      <c r="B12" s="32" t="s">
        <v>32</v>
      </c>
      <c r="C12" s="65"/>
      <c r="D12" s="33" t="s">
        <v>29</v>
      </c>
      <c r="E12" s="53">
        <v>1</v>
      </c>
      <c r="F12" s="52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2" s="24" customFormat="1" ht="64.5" customHeight="1" x14ac:dyDescent="0.25">
      <c r="A13" s="33">
        <v>3</v>
      </c>
      <c r="B13" s="47" t="s">
        <v>33</v>
      </c>
      <c r="C13" s="63"/>
      <c r="D13" s="48" t="s">
        <v>29</v>
      </c>
      <c r="E13" s="54">
        <v>1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3"/>
    </row>
    <row r="14" spans="1:12" s="24" customFormat="1" ht="39.75" customHeight="1" x14ac:dyDescent="0.25">
      <c r="A14" s="49"/>
      <c r="B14" s="50" t="s">
        <v>2</v>
      </c>
      <c r="C14" s="42"/>
      <c r="D14" s="23"/>
      <c r="E14" s="55">
        <f>SUM(E11:E13)</f>
        <v>3</v>
      </c>
      <c r="F14" s="34"/>
      <c r="G14" s="51">
        <f>SUM(G11:G13)</f>
        <v>0</v>
      </c>
      <c r="H14" s="51">
        <f>SUM(H11:H13)</f>
        <v>0</v>
      </c>
      <c r="I14" s="51">
        <f>SUM(I11:I13)</f>
        <v>0</v>
      </c>
      <c r="J14" s="49"/>
    </row>
    <row r="15" spans="1:12" ht="22.5" customHeight="1" x14ac:dyDescent="0.3">
      <c r="B15" s="3" t="s">
        <v>20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6" t="s">
        <v>19</v>
      </c>
      <c r="C18" s="57"/>
      <c r="D18" s="57"/>
      <c r="E18" s="57"/>
      <c r="F18" s="57"/>
      <c r="G18" s="57"/>
      <c r="H18" s="43"/>
      <c r="I18" s="40"/>
      <c r="J18" s="31"/>
      <c r="L18" s="1"/>
      <c r="M18" s="1"/>
      <c r="N18" s="1"/>
      <c r="O18" s="1"/>
      <c r="P18" s="1"/>
      <c r="Q18" s="1"/>
    </row>
    <row r="19" spans="1:17" ht="18.75" x14ac:dyDescent="0.25">
      <c r="A19" s="37"/>
      <c r="B19" s="31"/>
      <c r="C19" s="31"/>
      <c r="D19" s="31"/>
      <c r="E19" s="31"/>
      <c r="F19" s="31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37.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A7:G7"/>
    <mergeCell ref="B5:J5"/>
    <mergeCell ref="J11:J13"/>
    <mergeCell ref="C11:C13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2019-10-04T09:53:14Z</dcterms:modified>
</cp:coreProperties>
</file>